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Ардатовская 3" sheetId="1" r:id="rId1"/>
  </sheets>
  <externalReferences>
    <externalReference r:id="rId2"/>
  </externalReferences>
  <definedNames>
    <definedName name="Z_6E36EA37_049E_4FAE_B719_2847CD16F858_.wvu.Cols" localSheetId="0" hidden="1">'Ардатовская 3'!#REF!,'Ардатовская 3'!#REF!</definedName>
    <definedName name="Z_6E36EA37_049E_4FAE_B719_2847CD16F858_.wvu.Rows" localSheetId="0" hidden="1">'Ардатовская 3'!$42:$45</definedName>
    <definedName name="Z_73C0D023_21BD_4441_8EFA_957546C15799_.wvu.Cols" localSheetId="0" hidden="1">'Ардатовская 3'!#REF!,'Ардатовская 3'!#REF!</definedName>
    <definedName name="Z_73C0D023_21BD_4441_8EFA_957546C15799_.wvu.Rows" localSheetId="0" hidden="1">'Ардатовская 3'!$42:$45</definedName>
    <definedName name="_xlnm.Print_Area" localSheetId="0">'Ардатовская 3'!$A$1:$G$60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<sst xmlns="http://schemas.openxmlformats.org/spreadsheetml/2006/main" count="62" uniqueCount="53">
  <si>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</si>
  <si>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</si>
  <si>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</si>
  <si>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</si>
  <si>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</si>
  <si>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</si>
  <si>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</si>
  <si>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</si>
  <si>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</si>
  <si>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</si>
  <si>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</si>
  <si>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</si>
  <si>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</si>
  <si>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</si>
  <si>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</si>
  <si>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</si>
  <si>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</si>
  <si>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</si>
  <si>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</si>
  <si>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</si>
  <si>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</si>
  <si>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</si>
  <si>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</si>
  <si>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</si>
  <si>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</si>
  <si>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</si>
  <si>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</si>
  <si>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</si>
  <si>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</si>
  <si>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</si>
  <si>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</si>
  <si>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</si>
  <si>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</si>
  <si>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</si>
  <si>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</si>
  <si>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</si>
  <si>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</si>
  <si>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</si>
  <si>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Ардатовская 3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</si>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</sst>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9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303">
          <cell r="W303">
            <v>3850.2350145061655</v>
          </cell>
          <cell r="X303">
            <v>774.06375903714343</v>
          </cell>
          <cell r="Y303">
            <v>83.43</v>
          </cell>
          <cell r="AA303">
            <v>0</v>
          </cell>
          <cell r="AI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X303">
            <v>11193.418947940023</v>
          </cell>
          <cell r="BB303">
            <v>94.402000000000015</v>
          </cell>
          <cell r="BC303">
            <v>0</v>
          </cell>
          <cell r="BD303">
            <v>0</v>
          </cell>
          <cell r="BN303">
            <v>0</v>
          </cell>
          <cell r="BO303">
            <v>0</v>
          </cell>
          <cell r="BP303">
            <v>2856</v>
          </cell>
          <cell r="BQ303">
            <v>0</v>
          </cell>
          <cell r="CN303">
            <v>4385.1262529931846</v>
          </cell>
          <cell r="CO303">
            <v>901.8168006418872</v>
          </cell>
          <cell r="CP303">
            <v>0</v>
          </cell>
          <cell r="DE303">
            <v>4025.0723680269716</v>
          </cell>
          <cell r="DS303">
            <v>26363.200351177962</v>
          </cell>
          <cell r="DT303">
            <v>5491.2224339254253</v>
          </cell>
          <cell r="DU303">
            <v>6624.2277999999997</v>
          </cell>
          <cell r="EK303">
            <v>25212.823718130356</v>
          </cell>
          <cell r="EU303">
            <v>26988.120079444729</v>
          </cell>
          <cell r="EV303">
            <v>6618.8653176884582</v>
          </cell>
          <cell r="EW303">
            <v>0</v>
          </cell>
          <cell r="FG303">
            <v>21445.602694416841</v>
          </cell>
          <cell r="FM303">
            <v>15498.168724436697</v>
          </cell>
          <cell r="FN303">
            <v>4664.2655942631973</v>
          </cell>
          <cell r="FO303">
            <v>1.1680862158872626E-13</v>
          </cell>
          <cell r="FU303">
            <v>12276.008394131753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60"/>
  <sheetViews>
    <sheetView tabSelected="1" topLeftCell="A15" zoomScale="90" zoomScaleNormal="90" zoomScaleSheetLayoutView="5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37" t="s">
        <v>43</v>
      </c>
      <c r="B1" s="37"/>
      <c r="C1" s="37"/>
      <c r="D1" s="37"/>
      <c r="E1" s="37"/>
      <c r="F1" s="37"/>
      <c r="G1" s="38"/>
    </row>
    <row r="2" spans="1:7" ht="21" customHeight="1" x14ac:dyDescent="0.25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5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5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5">
      <c r="A5" s="41" t="s">
        <v>3</v>
      </c>
      <c r="B5" s="42"/>
      <c r="C5" s="42"/>
      <c r="D5" s="42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52</v>
      </c>
      <c r="F6" s="84" t="s">
        <v>39</v>
      </c>
      <c r="G6" s="84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2" t="s">
        <v>5</v>
      </c>
      <c r="B8" s="53"/>
      <c r="C8" s="53"/>
      <c r="D8" s="54"/>
      <c r="E8" s="14" t="s">
        <v>6</v>
      </c>
      <c r="F8" s="14" t="s">
        <v>7</v>
      </c>
      <c r="G8" s="15" t="s">
        <v>40</v>
      </c>
    </row>
    <row r="9" spans="1:7" ht="15.6" x14ac:dyDescent="0.3">
      <c r="A9" s="55" t="s">
        <v>8</v>
      </c>
      <c r="B9" s="56"/>
      <c r="C9" s="56"/>
      <c r="D9" s="57"/>
      <c r="E9" s="16">
        <f>SUM(E10:E14)</f>
        <v>881094.17</v>
      </c>
      <c r="F9" s="16">
        <f t="shared" ref="F9:G9" si="0">SUM(F10:F14)</f>
        <v>797476.34000000008</v>
      </c>
      <c r="G9" s="16">
        <f t="shared" si="0"/>
        <v>421111.13</v>
      </c>
    </row>
    <row r="10" spans="1:7" ht="13.2" customHeight="1" x14ac:dyDescent="0.3">
      <c r="A10" s="43" t="s">
        <v>9</v>
      </c>
      <c r="B10" s="44"/>
      <c r="C10" s="44"/>
      <c r="D10" s="45"/>
      <c r="E10" s="17">
        <v>467797.96</v>
      </c>
      <c r="F10" s="17">
        <v>441096.12</v>
      </c>
      <c r="G10" s="18">
        <v>221024.43</v>
      </c>
    </row>
    <row r="11" spans="1:7" ht="14.4" customHeight="1" x14ac:dyDescent="0.3">
      <c r="A11" s="43" t="s">
        <v>10</v>
      </c>
      <c r="B11" s="44"/>
      <c r="C11" s="44"/>
      <c r="D11" s="45"/>
      <c r="E11" s="17"/>
      <c r="F11" s="17"/>
      <c r="G11" s="18"/>
    </row>
    <row r="12" spans="1:7" ht="13.95" customHeight="1" x14ac:dyDescent="0.3">
      <c r="A12" s="43" t="s">
        <v>11</v>
      </c>
      <c r="B12" s="44"/>
      <c r="C12" s="44"/>
      <c r="D12" s="45"/>
      <c r="E12" s="17">
        <v>72015.990000000005</v>
      </c>
      <c r="F12" s="17">
        <v>61035.41</v>
      </c>
      <c r="G12" s="18">
        <v>32420.67</v>
      </c>
    </row>
    <row r="13" spans="1:7" ht="13.5" customHeight="1" x14ac:dyDescent="0.3">
      <c r="A13" s="43" t="s">
        <v>12</v>
      </c>
      <c r="B13" s="44"/>
      <c r="C13" s="44"/>
      <c r="D13" s="45"/>
      <c r="E13" s="17">
        <v>145838.85999999999</v>
      </c>
      <c r="F13" s="17">
        <v>120868.57</v>
      </c>
      <c r="G13" s="18">
        <v>52287.25</v>
      </c>
    </row>
    <row r="14" spans="1:7" ht="14.4" customHeight="1" x14ac:dyDescent="0.3">
      <c r="A14" s="36" t="s">
        <v>13</v>
      </c>
      <c r="B14" s="36"/>
      <c r="C14" s="36"/>
      <c r="D14" s="36"/>
      <c r="E14" s="17">
        <v>195441.36</v>
      </c>
      <c r="F14" s="17">
        <v>174476.24</v>
      </c>
      <c r="G14" s="18">
        <v>115378.78</v>
      </c>
    </row>
    <row r="15" spans="1:7" ht="15.6" x14ac:dyDescent="0.3">
      <c r="A15" s="46" t="s">
        <v>41</v>
      </c>
      <c r="B15" s="47"/>
      <c r="C15" s="47"/>
      <c r="D15" s="48"/>
      <c r="E15" s="16">
        <f>SUM(E16:E19)</f>
        <v>285205.31000000006</v>
      </c>
      <c r="F15" s="16">
        <f t="shared" ref="F15:G15" si="1">SUM(F16:F19)</f>
        <v>266519.15000000002</v>
      </c>
      <c r="G15" s="16">
        <f t="shared" si="1"/>
        <v>116086.40999999999</v>
      </c>
    </row>
    <row r="16" spans="1:7" ht="33.6" customHeight="1" x14ac:dyDescent="0.3">
      <c r="A16" s="49" t="s">
        <v>45</v>
      </c>
      <c r="B16" s="50"/>
      <c r="C16" s="50"/>
      <c r="D16" s="51"/>
      <c r="E16" s="17">
        <v>275942.69</v>
      </c>
      <c r="F16" s="17">
        <v>258698.04</v>
      </c>
      <c r="G16" s="18">
        <v>114644.9</v>
      </c>
    </row>
    <row r="17" spans="1:11" ht="15.6" x14ac:dyDescent="0.3">
      <c r="A17" s="36" t="s">
        <v>46</v>
      </c>
      <c r="B17" s="36"/>
      <c r="C17" s="36"/>
      <c r="D17" s="36"/>
      <c r="E17" s="17">
        <v>948.34</v>
      </c>
      <c r="F17" s="17">
        <v>799.86</v>
      </c>
      <c r="G17" s="18">
        <v>148.47999999999999</v>
      </c>
    </row>
    <row r="18" spans="1:11" ht="15.6" x14ac:dyDescent="0.3">
      <c r="A18" s="36" t="s">
        <v>47</v>
      </c>
      <c r="B18" s="36"/>
      <c r="C18" s="36"/>
      <c r="D18" s="36"/>
      <c r="E18" s="17"/>
      <c r="F18" s="17"/>
      <c r="G18" s="18"/>
    </row>
    <row r="19" spans="1:11" ht="15.6" x14ac:dyDescent="0.3">
      <c r="A19" s="36" t="s">
        <v>48</v>
      </c>
      <c r="B19" s="36"/>
      <c r="C19" s="36"/>
      <c r="D19" s="36"/>
      <c r="E19" s="17">
        <v>8314.2800000000007</v>
      </c>
      <c r="F19" s="17">
        <v>7021.25</v>
      </c>
      <c r="G19" s="18">
        <v>1293.03</v>
      </c>
    </row>
    <row r="20" spans="1:11" ht="15.6" x14ac:dyDescent="0.3">
      <c r="A20" s="58" t="s">
        <v>14</v>
      </c>
      <c r="B20" s="58"/>
      <c r="C20" s="58"/>
      <c r="D20" s="58"/>
      <c r="E20" s="17"/>
      <c r="F20" s="17"/>
      <c r="G20" s="18"/>
    </row>
    <row r="21" spans="1:11" ht="15.6" x14ac:dyDescent="0.3">
      <c r="A21" s="36" t="s">
        <v>15</v>
      </c>
      <c r="B21" s="36"/>
      <c r="C21" s="36"/>
      <c r="D21" s="36"/>
      <c r="E21" s="17">
        <v>1316.7</v>
      </c>
      <c r="F21" s="17">
        <v>1351.1</v>
      </c>
      <c r="G21" s="18">
        <v>162.44999999999999</v>
      </c>
    </row>
    <row r="22" spans="1:11" ht="8.4" customHeight="1" x14ac:dyDescent="0.3">
      <c r="A22" s="20"/>
      <c r="B22" s="21"/>
      <c r="C22" s="21"/>
      <c r="D22" s="21"/>
      <c r="E22" s="29"/>
      <c r="F22" s="29"/>
      <c r="G22" s="22"/>
    </row>
    <row r="23" spans="1:11" ht="15.6" x14ac:dyDescent="0.3">
      <c r="A23" s="23" t="s">
        <v>42</v>
      </c>
      <c r="B23" s="23"/>
      <c r="C23" s="23"/>
      <c r="D23" s="23"/>
      <c r="E23" s="24"/>
      <c r="F23" s="13"/>
    </row>
    <row r="24" spans="1:11" ht="15.6" x14ac:dyDescent="0.3">
      <c r="A24" s="59" t="s">
        <v>44</v>
      </c>
      <c r="B24" s="59"/>
      <c r="C24" s="59"/>
      <c r="D24" s="59"/>
      <c r="E24" s="59"/>
      <c r="F24" s="17">
        <v>17445.249600000039</v>
      </c>
      <c r="G24" s="19"/>
    </row>
    <row r="25" spans="1:11" ht="15.75" customHeight="1" x14ac:dyDescent="0.25">
      <c r="A25" s="60" t="s">
        <v>30</v>
      </c>
      <c r="B25" s="61"/>
      <c r="C25" s="61"/>
      <c r="D25" s="61"/>
      <c r="E25" s="62"/>
      <c r="F25" s="66">
        <f>SUM(F27:F31)</f>
        <v>15901.147721483332</v>
      </c>
    </row>
    <row r="26" spans="1:11" ht="28.5" customHeight="1" x14ac:dyDescent="0.25">
      <c r="A26" s="63"/>
      <c r="B26" s="64"/>
      <c r="C26" s="64"/>
      <c r="D26" s="64"/>
      <c r="E26" s="65"/>
      <c r="F26" s="67"/>
    </row>
    <row r="27" spans="1:11" ht="15.6" hidden="1" x14ac:dyDescent="0.3">
      <c r="A27" s="69" t="s">
        <v>16</v>
      </c>
      <c r="B27" s="70"/>
      <c r="C27" s="70"/>
      <c r="D27" s="70"/>
      <c r="E27" s="74"/>
      <c r="F27" s="25">
        <f>'[1]свод за год'!W303</f>
        <v>3850.2350145061655</v>
      </c>
      <c r="K27" s="34"/>
    </row>
    <row r="28" spans="1:11" ht="15.6" hidden="1" x14ac:dyDescent="0.3">
      <c r="A28" s="69" t="s">
        <v>31</v>
      </c>
      <c r="B28" s="70"/>
      <c r="C28" s="70"/>
      <c r="D28" s="70"/>
      <c r="E28" s="74"/>
      <c r="F28" s="25">
        <f>'[1]свод за год'!X303</f>
        <v>774.06375903714343</v>
      </c>
    </row>
    <row r="29" spans="1:11" ht="15.6" hidden="1" x14ac:dyDescent="0.3">
      <c r="A29" s="69" t="s">
        <v>18</v>
      </c>
      <c r="B29" s="70"/>
      <c r="C29" s="70"/>
      <c r="D29" s="70"/>
      <c r="E29" s="74"/>
      <c r="F29" s="25">
        <f>'[1]свод за год'!Y303</f>
        <v>83.43</v>
      </c>
    </row>
    <row r="30" spans="1:11" ht="15.6" hidden="1" x14ac:dyDescent="0.3">
      <c r="A30" s="69" t="s">
        <v>19</v>
      </c>
      <c r="B30" s="70"/>
      <c r="C30" s="70"/>
      <c r="D30" s="70"/>
      <c r="E30" s="74"/>
      <c r="F30" s="25">
        <f>'[1]свод за год'!AA303+'[1]свод за год'!AI303+'[1]свод за год'!AL303+'[1]свод за год'!AO303+'[1]свод за год'!AP303+'[1]свод за год'!AQ303</f>
        <v>0</v>
      </c>
    </row>
    <row r="31" spans="1:11" ht="36.75" hidden="1" customHeight="1" x14ac:dyDescent="0.3">
      <c r="A31" s="71" t="s">
        <v>32</v>
      </c>
      <c r="B31" s="72"/>
      <c r="C31" s="72"/>
      <c r="D31" s="72"/>
      <c r="E31" s="73"/>
      <c r="F31" s="25">
        <f>'[1]свод за год'!AX303</f>
        <v>11193.418947940023</v>
      </c>
    </row>
    <row r="32" spans="1:11" ht="15.75" customHeight="1" x14ac:dyDescent="0.25">
      <c r="A32" s="60" t="s">
        <v>33</v>
      </c>
      <c r="B32" s="61"/>
      <c r="C32" s="61"/>
      <c r="D32" s="61"/>
      <c r="E32" s="62"/>
      <c r="F32" s="66">
        <f>SUM(F34:F38)+9310</f>
        <v>82313.489724895786</v>
      </c>
    </row>
    <row r="33" spans="1:11" ht="33" customHeight="1" x14ac:dyDescent="0.25">
      <c r="A33" s="63"/>
      <c r="B33" s="64"/>
      <c r="C33" s="64"/>
      <c r="D33" s="64"/>
      <c r="E33" s="65"/>
      <c r="F33" s="67"/>
    </row>
    <row r="34" spans="1:11" ht="15.6" hidden="1" x14ac:dyDescent="0.3">
      <c r="A34" s="68" t="s">
        <v>16</v>
      </c>
      <c r="B34" s="68"/>
      <c r="C34" s="68"/>
      <c r="D34" s="68"/>
      <c r="E34" s="68"/>
      <c r="F34" s="25">
        <f>'[1]свод за год'!CN303+'[1]свод за год'!DS303</f>
        <v>30748.326604171147</v>
      </c>
      <c r="K34" s="34"/>
    </row>
    <row r="35" spans="1:11" ht="15.6" hidden="1" x14ac:dyDescent="0.3">
      <c r="A35" s="68" t="s">
        <v>31</v>
      </c>
      <c r="B35" s="68"/>
      <c r="C35" s="68"/>
      <c r="D35" s="68"/>
      <c r="E35" s="68"/>
      <c r="F35" s="25">
        <f>'[1]свод за год'!CO303+'[1]свод за год'!DT303</f>
        <v>6393.0392345673126</v>
      </c>
    </row>
    <row r="36" spans="1:11" ht="15.6" hidden="1" x14ac:dyDescent="0.3">
      <c r="A36" s="68" t="s">
        <v>18</v>
      </c>
      <c r="B36" s="68"/>
      <c r="C36" s="68"/>
      <c r="D36" s="68"/>
      <c r="E36" s="68"/>
      <c r="F36" s="25">
        <f>'[1]свод за год'!CP303+'[1]свод за год'!DU303</f>
        <v>6624.2277999999997</v>
      </c>
    </row>
    <row r="37" spans="1:11" ht="15.6" hidden="1" x14ac:dyDescent="0.3">
      <c r="A37" s="68" t="s">
        <v>19</v>
      </c>
      <c r="B37" s="68"/>
      <c r="C37" s="68"/>
      <c r="D37" s="68"/>
      <c r="E37" s="68"/>
      <c r="F37" s="25">
        <f>'[1]свод за год'!AK303+'[1]свод за год'!AM303+'[1]свод за год'!AN303+'[1]свод за год'!BD303</f>
        <v>0</v>
      </c>
    </row>
    <row r="38" spans="1:11" ht="39.75" hidden="1" customHeight="1" x14ac:dyDescent="0.3">
      <c r="A38" s="71" t="s">
        <v>34</v>
      </c>
      <c r="B38" s="85"/>
      <c r="C38" s="85"/>
      <c r="D38" s="85"/>
      <c r="E38" s="86"/>
      <c r="F38" s="25">
        <f>'[1]свод за год'!DE303+'[1]свод за год'!EK303</f>
        <v>29237.896086157329</v>
      </c>
    </row>
    <row r="39" spans="1:11" ht="32.4" customHeight="1" x14ac:dyDescent="0.3">
      <c r="A39" s="76" t="s">
        <v>35</v>
      </c>
      <c r="B39" s="87"/>
      <c r="C39" s="87"/>
      <c r="D39" s="87"/>
      <c r="E39" s="88"/>
      <c r="F39" s="26">
        <f>SUM(F40:F48)+31480.99</f>
        <v>121922.42280438168</v>
      </c>
    </row>
    <row r="40" spans="1:11" ht="15.6" hidden="1" x14ac:dyDescent="0.3">
      <c r="A40" s="80" t="s">
        <v>20</v>
      </c>
      <c r="B40" s="81"/>
      <c r="C40" s="81"/>
      <c r="D40" s="81"/>
      <c r="E40" s="82"/>
      <c r="F40" s="25">
        <f>'[1]свод за год'!EU303+'[1]свод за год'!FM303</f>
        <v>42486.288803881427</v>
      </c>
      <c r="K40" s="34"/>
    </row>
    <row r="41" spans="1:11" ht="15.6" hidden="1" x14ac:dyDescent="0.3">
      <c r="A41" s="69" t="s">
        <v>31</v>
      </c>
      <c r="B41" s="70"/>
      <c r="C41" s="70"/>
      <c r="D41" s="70"/>
      <c r="E41" s="70"/>
      <c r="F41" s="25">
        <f>'[1]свод за год'!EV303+'[1]свод за год'!FN303</f>
        <v>11283.130911951655</v>
      </c>
    </row>
    <row r="42" spans="1:11" ht="15.6" hidden="1" customHeight="1" x14ac:dyDescent="0.3">
      <c r="A42" s="68" t="s">
        <v>21</v>
      </c>
      <c r="B42" s="68"/>
      <c r="C42" s="68"/>
      <c r="D42" s="68"/>
      <c r="E42" s="69"/>
      <c r="F42" s="25"/>
    </row>
    <row r="43" spans="1:11" ht="15.6" hidden="1" customHeight="1" x14ac:dyDescent="0.3">
      <c r="A43" s="69" t="s">
        <v>17</v>
      </c>
      <c r="B43" s="70"/>
      <c r="C43" s="70"/>
      <c r="D43" s="70"/>
      <c r="E43" s="70"/>
      <c r="F43" s="25"/>
    </row>
    <row r="44" spans="1:11" ht="15.6" hidden="1" customHeight="1" x14ac:dyDescent="0.3">
      <c r="A44" s="68" t="s">
        <v>22</v>
      </c>
      <c r="B44" s="68"/>
      <c r="C44" s="68"/>
      <c r="D44" s="68"/>
      <c r="E44" s="69"/>
      <c r="F44" s="25"/>
    </row>
    <row r="45" spans="1:11" ht="15.6" hidden="1" customHeight="1" x14ac:dyDescent="0.3">
      <c r="A45" s="69" t="s">
        <v>17</v>
      </c>
      <c r="B45" s="70"/>
      <c r="C45" s="70"/>
      <c r="D45" s="70"/>
      <c r="E45" s="70"/>
      <c r="F45" s="25"/>
    </row>
    <row r="46" spans="1:11" ht="15.6" hidden="1" x14ac:dyDescent="0.3">
      <c r="A46" s="68" t="s">
        <v>18</v>
      </c>
      <c r="B46" s="68"/>
      <c r="C46" s="68"/>
      <c r="D46" s="68"/>
      <c r="E46" s="69"/>
      <c r="F46" s="25">
        <f>'[1]свод за год'!EW303+'[1]свод за год'!FO303</f>
        <v>1.1680862158872626E-13</v>
      </c>
    </row>
    <row r="47" spans="1:11" ht="15.6" hidden="1" x14ac:dyDescent="0.3">
      <c r="A47" s="69" t="s">
        <v>19</v>
      </c>
      <c r="B47" s="70"/>
      <c r="C47" s="70"/>
      <c r="D47" s="70"/>
      <c r="E47" s="70"/>
      <c r="F47" s="25">
        <f>'[1]свод за год'!BB303+'[1]свод за год'!BC303+'[1]свод за год'!BN303+'[1]свод за год'!BO303+'[1]свод за год'!BP303+'[1]свод за год'!BQ303</f>
        <v>2950.402</v>
      </c>
    </row>
    <row r="48" spans="1:11" ht="43.5" hidden="1" customHeight="1" x14ac:dyDescent="0.3">
      <c r="A48" s="71" t="s">
        <v>36</v>
      </c>
      <c r="B48" s="85"/>
      <c r="C48" s="85"/>
      <c r="D48" s="85"/>
      <c r="E48" s="86"/>
      <c r="F48" s="25">
        <f>'[1]свод за год'!FG303+'[1]свод за год'!FU303</f>
        <v>33721.611088548598</v>
      </c>
    </row>
    <row r="49" spans="1:10" ht="15.6" hidden="1" customHeight="1" x14ac:dyDescent="0.3">
      <c r="A49" s="76" t="s">
        <v>37</v>
      </c>
      <c r="B49" s="70"/>
      <c r="C49" s="70"/>
      <c r="D49" s="70"/>
      <c r="E49" s="74"/>
      <c r="F49" s="33"/>
    </row>
    <row r="50" spans="1:10" ht="15.6" x14ac:dyDescent="0.3">
      <c r="A50" s="77" t="s">
        <v>49</v>
      </c>
      <c r="B50" s="78"/>
      <c r="C50" s="78"/>
      <c r="D50" s="78"/>
      <c r="E50" s="79"/>
      <c r="F50" s="26">
        <f>F25+F32+F39+F49</f>
        <v>220137.06025076081</v>
      </c>
    </row>
    <row r="51" spans="1:10" s="32" customFormat="1" ht="15.6" x14ac:dyDescent="0.3">
      <c r="A51" s="30" t="s">
        <v>50</v>
      </c>
      <c r="B51" s="31"/>
      <c r="C51" s="31"/>
      <c r="D51" s="31"/>
      <c r="E51" s="31"/>
      <c r="F51" s="26">
        <f>F52+F53+F54</f>
        <v>51788.429999999993</v>
      </c>
    </row>
    <row r="52" spans="1:10" ht="15.6" x14ac:dyDescent="0.3">
      <c r="A52" s="69" t="s">
        <v>23</v>
      </c>
      <c r="B52" s="70"/>
      <c r="C52" s="70"/>
      <c r="D52" s="70"/>
      <c r="E52" s="70"/>
      <c r="F52" s="25">
        <v>30547.51</v>
      </c>
    </row>
    <row r="53" spans="1:10" ht="15.6" x14ac:dyDescent="0.3">
      <c r="A53" s="69" t="s">
        <v>24</v>
      </c>
      <c r="B53" s="70"/>
      <c r="C53" s="70"/>
      <c r="D53" s="70"/>
      <c r="E53" s="70"/>
      <c r="F53" s="25">
        <v>21240.92</v>
      </c>
    </row>
    <row r="54" spans="1:10" ht="18" hidden="1" customHeight="1" x14ac:dyDescent="0.3">
      <c r="A54" s="80" t="s">
        <v>25</v>
      </c>
      <c r="B54" s="81"/>
      <c r="C54" s="81"/>
      <c r="D54" s="81"/>
      <c r="E54" s="82"/>
      <c r="F54" s="25">
        <v>0</v>
      </c>
    </row>
    <row r="55" spans="1:10" ht="15.6" x14ac:dyDescent="0.3">
      <c r="A55" s="83" t="s">
        <v>51</v>
      </c>
      <c r="B55" s="83"/>
      <c r="C55" s="83"/>
      <c r="D55" s="83"/>
      <c r="E55" s="83"/>
      <c r="F55" s="26">
        <f>F50+F51</f>
        <v>271925.49025076081</v>
      </c>
      <c r="J55" s="19"/>
    </row>
    <row r="56" spans="1:10" ht="15.6" x14ac:dyDescent="0.3">
      <c r="A56" s="59" t="s">
        <v>26</v>
      </c>
      <c r="B56" s="59"/>
      <c r="C56" s="59"/>
      <c r="D56" s="59"/>
      <c r="E56" s="59"/>
      <c r="F56" s="27">
        <f>E16</f>
        <v>275942.69</v>
      </c>
    </row>
    <row r="57" spans="1:10" ht="15.6" x14ac:dyDescent="0.3">
      <c r="A57" s="59" t="s">
        <v>27</v>
      </c>
      <c r="B57" s="59"/>
      <c r="C57" s="59"/>
      <c r="D57" s="59"/>
      <c r="E57" s="59"/>
      <c r="F57" s="26">
        <f>F16</f>
        <v>258698.04</v>
      </c>
      <c r="H57" s="28"/>
    </row>
    <row r="58" spans="1:10" ht="15.6" x14ac:dyDescent="0.3">
      <c r="A58" s="75" t="s">
        <v>28</v>
      </c>
      <c r="B58" s="75"/>
      <c r="C58" s="75"/>
      <c r="D58" s="75"/>
      <c r="E58" s="75"/>
      <c r="F58" s="26">
        <f>F24+F56-F55</f>
        <v>21462.449349239236</v>
      </c>
      <c r="H58" s="28"/>
      <c r="J58" s="19"/>
    </row>
    <row r="60" spans="1:10" x14ac:dyDescent="0.25">
      <c r="A60" s="1" t="s">
        <v>29</v>
      </c>
      <c r="F60" s="28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58:E58"/>
    <mergeCell ref="A49:E49"/>
    <mergeCell ref="A50:E50"/>
    <mergeCell ref="A52:E52"/>
    <mergeCell ref="A53:E53"/>
    <mergeCell ref="A54:E54"/>
    <mergeCell ref="A55:E55"/>
    <mergeCell ref="A31:E31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Ардатовская 3</vt:lpstr>
      <vt:lpstr>'Ардатовская 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2018-03-28T12:05:28Z</cp:lastPrinted>
  <dcterms:created xsi:type="dcterms:W3CDTF">2013-05-24T09:13:10Z</dcterms:created>
  <dcterms:modified xsi:type="dcterms:W3CDTF">2018-03-28T12:05:30Z</dcterms:modified>
</cp:coreProperties>
</file>